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60" windowWidth="19320" windowHeight="11310"/>
  </bookViews>
  <sheets>
    <sheet name="(2012 ИП)" sheetId="1" r:id="rId1"/>
  </sheets>
  <calcPr calcId="125725"/>
</workbook>
</file>

<file path=xl/calcChain.xml><?xml version="1.0" encoding="utf-8"?>
<calcChain xmlns="http://schemas.openxmlformats.org/spreadsheetml/2006/main">
  <c r="BF33" i="1"/>
  <c r="AX8" l="1"/>
  <c r="AU9"/>
  <c r="AR8"/>
  <c r="AO9"/>
  <c r="AL10"/>
  <c r="AI10"/>
  <c r="AF8"/>
  <c r="AC8"/>
  <c r="Z8"/>
  <c r="W9"/>
  <c r="T8"/>
  <c r="Q8"/>
  <c r="N7"/>
  <c r="K8"/>
  <c r="H8"/>
  <c r="E9"/>
  <c r="C32"/>
  <c r="B32"/>
  <c r="BF10" l="1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E11"/>
  <c r="BG11" s="1"/>
  <c r="BE12"/>
  <c r="BG12" s="1"/>
  <c r="BE13"/>
  <c r="BG13" s="1"/>
  <c r="BE14"/>
  <c r="BE15"/>
  <c r="BG15" s="1"/>
  <c r="BE16"/>
  <c r="BG16" s="1"/>
  <c r="BE17"/>
  <c r="BE18"/>
  <c r="BG18" s="1"/>
  <c r="BE19"/>
  <c r="BG19" s="1"/>
  <c r="BE20"/>
  <c r="BG20" s="1"/>
  <c r="BE21"/>
  <c r="BG21" s="1"/>
  <c r="BE22"/>
  <c r="BE23"/>
  <c r="BG23" s="1"/>
  <c r="BE24"/>
  <c r="BG24" s="1"/>
  <c r="BE25"/>
  <c r="BG25" s="1"/>
  <c r="BE26"/>
  <c r="BG26" s="1"/>
  <c r="BE27"/>
  <c r="BG27" s="1"/>
  <c r="BE28"/>
  <c r="BG28" s="1"/>
  <c r="BE29"/>
  <c r="BG29" s="1"/>
  <c r="BE30"/>
  <c r="BE31"/>
  <c r="BG31" s="1"/>
  <c r="BD8"/>
  <c r="BD9"/>
  <c r="BD7"/>
  <c r="BC7"/>
  <c r="BF7" s="1"/>
  <c r="BC9"/>
  <c r="BA9"/>
  <c r="BA8"/>
  <c r="BF8" s="1"/>
  <c r="AZ10"/>
  <c r="BE10" s="1"/>
  <c r="AZ9"/>
  <c r="BE9" s="1"/>
  <c r="AZ8"/>
  <c r="BE8" s="1"/>
  <c r="AZ7"/>
  <c r="BE7" s="1"/>
  <c r="BE32" l="1"/>
  <c r="BF9"/>
  <c r="BG9" s="1"/>
  <c r="BG7"/>
  <c r="BG17"/>
  <c r="BG30"/>
  <c r="BG22"/>
  <c r="BG14"/>
  <c r="BG10"/>
  <c r="BG8"/>
  <c r="BG32" l="1"/>
  <c r="BF32"/>
  <c r="B11" l="1"/>
  <c r="C31" l="1"/>
  <c r="B31"/>
  <c r="C30"/>
  <c r="B30"/>
  <c r="C29"/>
  <c r="B29"/>
  <c r="C28"/>
  <c r="B28"/>
  <c r="C27"/>
  <c r="B27"/>
  <c r="C26"/>
  <c r="B26"/>
  <c r="C18"/>
  <c r="B18"/>
  <c r="C25" l="1"/>
  <c r="B25"/>
</calcChain>
</file>

<file path=xl/sharedStrings.xml><?xml version="1.0" encoding="utf-8"?>
<sst xmlns="http://schemas.openxmlformats.org/spreadsheetml/2006/main" count="109" uniqueCount="53">
  <si>
    <t>Кол-во т.у.</t>
  </si>
  <si>
    <t>затраты (освоение), тыс руб без НДС</t>
  </si>
  <si>
    <t>модернизация учета 110 кВ</t>
  </si>
  <si>
    <t>модернизация учета 35 кВ</t>
  </si>
  <si>
    <t>модернизация учета 6,10 кВ</t>
  </si>
  <si>
    <t>модернизация учета 0,4 кВ</t>
  </si>
  <si>
    <t>модернизация учета 0,2 кВ</t>
  </si>
  <si>
    <t xml:space="preserve">Автоматизация сбора данных* </t>
  </si>
  <si>
    <t xml:space="preserve"> филиал Тамбовэнерго</t>
  </si>
  <si>
    <t xml:space="preserve"> филиал Тверьэнерго</t>
  </si>
  <si>
    <t xml:space="preserve"> филиал Ярэнерго</t>
  </si>
  <si>
    <t xml:space="preserve"> МРСК Центра</t>
  </si>
  <si>
    <t>Стоимость</t>
  </si>
  <si>
    <t>ИТОГО капитальные вложения, тыс.руб.</t>
  </si>
  <si>
    <t>Стоимость оборудования, тыс. руб.</t>
  </si>
  <si>
    <t xml:space="preserve">Оборудование для автоматизации </t>
  </si>
  <si>
    <t>Материалы для монтажа</t>
  </si>
  <si>
    <t>Стоимость СМР, тыс.руб.</t>
  </si>
  <si>
    <t>Стоимость ППО, ПИР, тыс.руб.</t>
  </si>
  <si>
    <t>Стоимость ПНР, тыс.руб.</t>
  </si>
  <si>
    <t>1 фазные счетчики PLC</t>
  </si>
  <si>
    <t>3 фазные счетчики PLC прямого включения</t>
  </si>
  <si>
    <t>3 фазные счетчики PLC трансфорного включения</t>
  </si>
  <si>
    <t>3 фазные счетчики трансфорного включения 100В RS-485</t>
  </si>
  <si>
    <t>3 фазные счетчики прямого включения 380В RS-485</t>
  </si>
  <si>
    <t>3 фазные счетчики трансфорного включения 380В RS-485</t>
  </si>
  <si>
    <t>БИЗ для установки 1-ф счетчиков</t>
  </si>
  <si>
    <t>БИЗ для установки 3-ф счетчиков прямого включения</t>
  </si>
  <si>
    <t>БИЗ для установки 3-ф счетчиков трансформаторного включения и трансформаторов тока</t>
  </si>
  <si>
    <t>трансформаторы тока</t>
  </si>
  <si>
    <t>УСПД (комплект в сборе с модемом и др. оборудованием в шкафу) на ПС 110 (35) кВ</t>
  </si>
  <si>
    <t>УСПД (в комплекте с модемом, антеной блоком питания и др. в шкафу) на ТП (КТП)</t>
  </si>
  <si>
    <t>СИП 1-ф для ответвлений</t>
  </si>
  <si>
    <t>СИП 3-ф для ответвлений</t>
  </si>
  <si>
    <t>Арматура для крепления 1-ф СИП, БИЗ (лента, зажимы, антеры, скобы, фиксаторы, гофра и др.)</t>
  </si>
  <si>
    <t>Арматура для крепления 3-ф СИП, БИЗ (лента, зажимы, антеры, скобы, фиксаторы, гофра и др.)</t>
  </si>
  <si>
    <t>кол-во, шт</t>
  </si>
  <si>
    <t>цена 1 шт</t>
  </si>
  <si>
    <t>цена 1 компл., тыс.руб.</t>
  </si>
  <si>
    <t>Итого, тыс.руб.</t>
  </si>
  <si>
    <t>кол-во, км</t>
  </si>
  <si>
    <t>цена 1 км, тыс.руб.</t>
  </si>
  <si>
    <t>кол-во, компл.</t>
  </si>
  <si>
    <t>средняя цена 1 компл., тыс.руб.</t>
  </si>
  <si>
    <t>кол-во компл.</t>
  </si>
  <si>
    <t>Итого стоимость обородованиия и ПНР, тыс. руб.</t>
  </si>
  <si>
    <t>Итого стоимость ППО, СМР и материалов для монтажа, тыс. руб.</t>
  </si>
  <si>
    <t>Всего стоимость оборудования, тыс. руб.</t>
  </si>
  <si>
    <t>Всего стоимость материалов для монтажа, тыс. руб.</t>
  </si>
  <si>
    <t>Капитальные затраты, тыс. руб.</t>
  </si>
  <si>
    <t>Итого</t>
  </si>
  <si>
    <t>Строки ИП 2012</t>
  </si>
  <si>
    <t>Итого в ценах 4 кв. 2010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</si>
</sst>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6" fillId="0" borderId="6" xfId="0" applyFont="1" applyBorder="1"/>
    <xf numFmtId="1" fontId="6" fillId="2" borderId="6" xfId="0" applyNumberFormat="1" applyFont="1" applyFill="1" applyBorder="1"/>
    <xf numFmtId="1" fontId="2" fillId="0" borderId="1" xfId="0" applyNumberFormat="1" applyFont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1" fontId="6" fillId="2" borderId="1" xfId="0" applyNumberFormat="1" applyFont="1" applyFill="1" applyBorder="1"/>
    <xf numFmtId="0" fontId="1" fillId="0" borderId="0" xfId="0" applyFont="1" applyAlignment="1">
      <alignment vertical="center" wrapText="1"/>
    </xf>
    <xf numFmtId="1" fontId="1" fillId="3" borderId="0" xfId="0" applyNumberFormat="1" applyFont="1" applyFill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3" fontId="7" fillId="4" borderId="5" xfId="0" applyNumberFormat="1" applyFont="1" applyFill="1" applyBorder="1" applyAlignment="1">
      <alignment horizontal="center" vertic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3" fontId="7" fillId="4" borderId="6" xfId="0" applyNumberFormat="1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4" fontId="7" fillId="4" borderId="7" xfId="0" applyNumberFormat="1" applyFont="1" applyFill="1" applyBorder="1" applyAlignment="1">
      <alignment horizontal="center" vertical="center" wrapText="1"/>
    </xf>
    <xf numFmtId="4" fontId="7" fillId="4" borderId="6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1" fontId="10" fillId="2" borderId="0" xfId="0" applyNumberFormat="1" applyFont="1" applyFill="1" applyAlignment="1">
      <alignment vertic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33"/>
  <sheetViews>
    <sheetView tabSelected="1" topLeftCell="AO1" zoomScale="80" zoomScaleNormal="80" workbookViewId="0">
      <selection activeCell="BF33" sqref="BF33"/>
    </sheetView>
  </sheetViews>
  <sheetFormatPr defaultColWidth="9.140625" defaultRowHeight="15"/>
  <cols>
    <col min="1" max="1" width="34" style="1" customWidth="1"/>
    <col min="2" max="2" width="10.5703125" style="1" customWidth="1"/>
    <col min="3" max="3" width="16" style="1" customWidth="1"/>
    <col min="4" max="5" width="11.7109375" style="1" customWidth="1"/>
    <col min="6" max="6" width="14.28515625" style="1" customWidth="1"/>
    <col min="7" max="7" width="11" style="1" customWidth="1"/>
    <col min="8" max="9" width="11.7109375" style="1" customWidth="1"/>
    <col min="10" max="30" width="9.140625" style="1" customWidth="1"/>
    <col min="31" max="31" width="16" style="1" customWidth="1"/>
    <col min="32" max="39" width="9.140625" style="1" customWidth="1"/>
    <col min="40" max="40" width="9.42578125" style="1" bestFit="1" customWidth="1"/>
    <col min="41" max="41" width="11.85546875" style="1" customWidth="1"/>
    <col min="42" max="42" width="11.28515625" style="1" bestFit="1" customWidth="1"/>
    <col min="43" max="43" width="9.42578125" style="1" bestFit="1" customWidth="1"/>
    <col min="44" max="44" width="9.140625" style="1"/>
    <col min="45" max="45" width="10.7109375" style="1" customWidth="1"/>
    <col min="46" max="46" width="9.42578125" style="1" bestFit="1" customWidth="1"/>
    <col min="47" max="47" width="11.28515625" style="1" customWidth="1"/>
    <col min="48" max="49" width="9.42578125" style="1" bestFit="1" customWidth="1"/>
    <col min="50" max="50" width="11.28515625" style="1" customWidth="1"/>
    <col min="51" max="51" width="9.42578125" style="1" bestFit="1" customWidth="1"/>
    <col min="52" max="52" width="13.7109375" style="1" bestFit="1" customWidth="1"/>
    <col min="53" max="53" width="11.28515625" style="1" bestFit="1" customWidth="1"/>
    <col min="54" max="54" width="12.42578125" style="1" bestFit="1" customWidth="1"/>
    <col min="55" max="55" width="9.42578125" style="1" bestFit="1" customWidth="1"/>
    <col min="56" max="56" width="12" style="1" bestFit="1" customWidth="1"/>
    <col min="57" max="57" width="13.7109375" style="1" bestFit="1" customWidth="1"/>
    <col min="58" max="58" width="15" style="1" customWidth="1"/>
    <col min="59" max="59" width="17.5703125" style="1" customWidth="1"/>
    <col min="60" max="16384" width="9.140625" style="1"/>
  </cols>
  <sheetData>
    <row r="1" spans="1:59" ht="38.25" customHeight="1">
      <c r="A1" s="22" t="s">
        <v>51</v>
      </c>
      <c r="B1" s="32">
        <v>2012</v>
      </c>
      <c r="C1" s="32"/>
      <c r="D1" s="28" t="s">
        <v>14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30"/>
      <c r="AH1" s="28" t="s">
        <v>15</v>
      </c>
      <c r="AI1" s="29"/>
      <c r="AJ1" s="29"/>
      <c r="AK1" s="29"/>
      <c r="AL1" s="29"/>
      <c r="AM1" s="30"/>
      <c r="AN1" s="28" t="s">
        <v>16</v>
      </c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30"/>
      <c r="AZ1" s="28" t="s">
        <v>49</v>
      </c>
      <c r="BA1" s="29"/>
      <c r="BB1" s="29"/>
      <c r="BC1" s="29"/>
      <c r="BD1" s="29"/>
      <c r="BE1" s="29"/>
      <c r="BF1" s="29"/>
      <c r="BG1" s="29"/>
    </row>
    <row r="2" spans="1:59" s="2" customFormat="1" ht="75" customHeight="1">
      <c r="A2" s="23"/>
      <c r="B2" s="22" t="s">
        <v>0</v>
      </c>
      <c r="C2" s="22" t="s">
        <v>1</v>
      </c>
      <c r="D2" s="31" t="s">
        <v>20</v>
      </c>
      <c r="E2" s="31"/>
      <c r="F2" s="31"/>
      <c r="G2" s="31" t="s">
        <v>21</v>
      </c>
      <c r="H2" s="31"/>
      <c r="I2" s="31"/>
      <c r="J2" s="31" t="s">
        <v>22</v>
      </c>
      <c r="K2" s="31"/>
      <c r="L2" s="31"/>
      <c r="M2" s="31" t="s">
        <v>23</v>
      </c>
      <c r="N2" s="31"/>
      <c r="O2" s="31"/>
      <c r="P2" s="28" t="s">
        <v>24</v>
      </c>
      <c r="Q2" s="29"/>
      <c r="R2" s="30"/>
      <c r="S2" s="28" t="s">
        <v>25</v>
      </c>
      <c r="T2" s="29"/>
      <c r="U2" s="30"/>
      <c r="V2" s="31" t="s">
        <v>26</v>
      </c>
      <c r="W2" s="31"/>
      <c r="X2" s="31"/>
      <c r="Y2" s="31" t="s">
        <v>27</v>
      </c>
      <c r="Z2" s="31"/>
      <c r="AA2" s="31"/>
      <c r="AB2" s="31" t="s">
        <v>28</v>
      </c>
      <c r="AC2" s="31"/>
      <c r="AD2" s="31"/>
      <c r="AE2" s="31" t="s">
        <v>29</v>
      </c>
      <c r="AF2" s="31"/>
      <c r="AG2" s="31"/>
      <c r="AH2" s="31" t="s">
        <v>30</v>
      </c>
      <c r="AI2" s="31"/>
      <c r="AJ2" s="31"/>
      <c r="AK2" s="31" t="s">
        <v>31</v>
      </c>
      <c r="AL2" s="31"/>
      <c r="AM2" s="31"/>
      <c r="AN2" s="31" t="s">
        <v>32</v>
      </c>
      <c r="AO2" s="31"/>
      <c r="AP2" s="31"/>
      <c r="AQ2" s="31" t="s">
        <v>33</v>
      </c>
      <c r="AR2" s="31"/>
      <c r="AS2" s="31"/>
      <c r="AT2" s="31" t="s">
        <v>34</v>
      </c>
      <c r="AU2" s="31"/>
      <c r="AV2" s="31"/>
      <c r="AW2" s="31" t="s">
        <v>35</v>
      </c>
      <c r="AX2" s="31"/>
      <c r="AY2" s="31"/>
      <c r="AZ2" s="25" t="s">
        <v>47</v>
      </c>
      <c r="BA2" s="25" t="s">
        <v>48</v>
      </c>
      <c r="BB2" s="25" t="s">
        <v>17</v>
      </c>
      <c r="BC2" s="25" t="s">
        <v>18</v>
      </c>
      <c r="BD2" s="25" t="s">
        <v>19</v>
      </c>
      <c r="BE2" s="25" t="s">
        <v>45</v>
      </c>
      <c r="BF2" s="25" t="s">
        <v>46</v>
      </c>
      <c r="BG2" s="25" t="s">
        <v>13</v>
      </c>
    </row>
    <row r="3" spans="1:59" s="2" customFormat="1" ht="53.25" customHeight="1">
      <c r="A3" s="23"/>
      <c r="B3" s="23"/>
      <c r="C3" s="23"/>
      <c r="D3" s="31" t="s">
        <v>36</v>
      </c>
      <c r="E3" s="31" t="s">
        <v>37</v>
      </c>
      <c r="F3" s="31" t="s">
        <v>12</v>
      </c>
      <c r="G3" s="31" t="s">
        <v>36</v>
      </c>
      <c r="H3" s="31" t="s">
        <v>37</v>
      </c>
      <c r="I3" s="31" t="s">
        <v>12</v>
      </c>
      <c r="J3" s="31" t="s">
        <v>36</v>
      </c>
      <c r="K3" s="31" t="s">
        <v>37</v>
      </c>
      <c r="L3" s="31" t="s">
        <v>12</v>
      </c>
      <c r="M3" s="31" t="s">
        <v>36</v>
      </c>
      <c r="N3" s="31" t="s">
        <v>37</v>
      </c>
      <c r="O3" s="31" t="s">
        <v>12</v>
      </c>
      <c r="P3" s="31" t="s">
        <v>36</v>
      </c>
      <c r="Q3" s="31" t="s">
        <v>37</v>
      </c>
      <c r="R3" s="31" t="s">
        <v>12</v>
      </c>
      <c r="S3" s="31" t="s">
        <v>36</v>
      </c>
      <c r="T3" s="31" t="s">
        <v>37</v>
      </c>
      <c r="U3" s="31" t="s">
        <v>12</v>
      </c>
      <c r="V3" s="31" t="s">
        <v>36</v>
      </c>
      <c r="W3" s="31" t="s">
        <v>37</v>
      </c>
      <c r="X3" s="31" t="s">
        <v>12</v>
      </c>
      <c r="Y3" s="31" t="s">
        <v>36</v>
      </c>
      <c r="Z3" s="31" t="s">
        <v>37</v>
      </c>
      <c r="AA3" s="31" t="s">
        <v>12</v>
      </c>
      <c r="AB3" s="31" t="s">
        <v>36</v>
      </c>
      <c r="AC3" s="31" t="s">
        <v>37</v>
      </c>
      <c r="AD3" s="31" t="s">
        <v>12</v>
      </c>
      <c r="AE3" s="31" t="s">
        <v>44</v>
      </c>
      <c r="AF3" s="31" t="s">
        <v>38</v>
      </c>
      <c r="AG3" s="31" t="s">
        <v>39</v>
      </c>
      <c r="AH3" s="31" t="s">
        <v>36</v>
      </c>
      <c r="AI3" s="31" t="s">
        <v>38</v>
      </c>
      <c r="AJ3" s="31" t="s">
        <v>39</v>
      </c>
      <c r="AK3" s="31" t="s">
        <v>36</v>
      </c>
      <c r="AL3" s="31" t="s">
        <v>38</v>
      </c>
      <c r="AM3" s="31" t="s">
        <v>39</v>
      </c>
      <c r="AN3" s="31" t="s">
        <v>40</v>
      </c>
      <c r="AO3" s="31" t="s">
        <v>41</v>
      </c>
      <c r="AP3" s="31" t="s">
        <v>39</v>
      </c>
      <c r="AQ3" s="31" t="s">
        <v>40</v>
      </c>
      <c r="AR3" s="31" t="s">
        <v>41</v>
      </c>
      <c r="AS3" s="31" t="s">
        <v>39</v>
      </c>
      <c r="AT3" s="31" t="s">
        <v>42</v>
      </c>
      <c r="AU3" s="31" t="s">
        <v>43</v>
      </c>
      <c r="AV3" s="31" t="s">
        <v>39</v>
      </c>
      <c r="AW3" s="31" t="s">
        <v>42</v>
      </c>
      <c r="AX3" s="31" t="s">
        <v>43</v>
      </c>
      <c r="AY3" s="31" t="s">
        <v>39</v>
      </c>
      <c r="AZ3" s="26"/>
      <c r="BA3" s="26"/>
      <c r="BB3" s="26"/>
      <c r="BC3" s="26"/>
      <c r="BD3" s="26"/>
      <c r="BE3" s="26"/>
      <c r="BF3" s="26"/>
      <c r="BG3" s="26"/>
    </row>
    <row r="4" spans="1:59" s="2" customFormat="1" ht="53.25" customHeight="1">
      <c r="A4" s="24"/>
      <c r="B4" s="24"/>
      <c r="C4" s="24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27"/>
      <c r="BA4" s="27"/>
      <c r="BB4" s="27"/>
      <c r="BC4" s="27"/>
      <c r="BD4" s="27"/>
      <c r="BE4" s="27"/>
      <c r="BF4" s="27"/>
      <c r="BG4" s="27"/>
    </row>
    <row r="5" spans="1:59">
      <c r="A5" s="6" t="s">
        <v>2</v>
      </c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</row>
    <row r="6" spans="1:59" ht="15.75">
      <c r="A6" s="6" t="s">
        <v>3</v>
      </c>
      <c r="B6" s="7"/>
      <c r="C6" s="8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</row>
    <row r="7" spans="1:59" ht="15.75">
      <c r="A7" s="6" t="s">
        <v>4</v>
      </c>
      <c r="B7" s="17">
        <v>26</v>
      </c>
      <c r="C7" s="18">
        <v>388</v>
      </c>
      <c r="D7" s="15"/>
      <c r="E7" s="15"/>
      <c r="F7" s="15"/>
      <c r="G7" s="15"/>
      <c r="H7" s="15"/>
      <c r="I7" s="15"/>
      <c r="J7" s="15"/>
      <c r="K7" s="15"/>
      <c r="L7" s="15"/>
      <c r="M7" s="15">
        <v>26</v>
      </c>
      <c r="N7" s="15">
        <f>O7/M7</f>
        <v>12</v>
      </c>
      <c r="O7" s="15">
        <v>312</v>
      </c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>
        <f>O7</f>
        <v>312</v>
      </c>
      <c r="BA7" s="15"/>
      <c r="BB7" s="15">
        <v>74.59210000000003</v>
      </c>
      <c r="BC7" s="15">
        <f>B7*0.05</f>
        <v>1.3</v>
      </c>
      <c r="BD7" s="15">
        <f>B7*0.00415</f>
        <v>0.1079</v>
      </c>
      <c r="BE7" s="16">
        <f>AZ7+BD7</f>
        <v>312.10789999999997</v>
      </c>
      <c r="BF7" s="16">
        <f>BA7+BB7+BC7</f>
        <v>75.892100000000028</v>
      </c>
      <c r="BG7" s="16">
        <f>BF7+BE7</f>
        <v>388</v>
      </c>
    </row>
    <row r="8" spans="1:59" ht="15.75">
      <c r="A8" s="6" t="s">
        <v>5</v>
      </c>
      <c r="B8" s="17">
        <v>997</v>
      </c>
      <c r="C8" s="18">
        <v>11134</v>
      </c>
      <c r="D8" s="15"/>
      <c r="E8" s="15"/>
      <c r="F8" s="15"/>
      <c r="G8" s="15">
        <v>837</v>
      </c>
      <c r="H8" s="15">
        <f>I8/G8</f>
        <v>6.5</v>
      </c>
      <c r="I8" s="15">
        <v>5440.5</v>
      </c>
      <c r="J8" s="15">
        <v>89</v>
      </c>
      <c r="K8" s="15">
        <f>L8/J8</f>
        <v>6.25</v>
      </c>
      <c r="L8" s="15">
        <v>556.25</v>
      </c>
      <c r="M8" s="15"/>
      <c r="N8" s="15"/>
      <c r="O8" s="15"/>
      <c r="P8" s="15">
        <v>2</v>
      </c>
      <c r="Q8" s="15">
        <f>R8/P8</f>
        <v>12</v>
      </c>
      <c r="R8" s="15">
        <v>24</v>
      </c>
      <c r="S8" s="15">
        <v>69</v>
      </c>
      <c r="T8" s="15">
        <f>U8/S8</f>
        <v>12</v>
      </c>
      <c r="U8" s="15">
        <v>828</v>
      </c>
      <c r="V8" s="15"/>
      <c r="W8" s="15"/>
      <c r="X8" s="15"/>
      <c r="Y8" s="15">
        <v>796</v>
      </c>
      <c r="Z8" s="15">
        <f>AA8/Y8</f>
        <v>1.1100000000000001</v>
      </c>
      <c r="AA8" s="15">
        <v>883.56000000000006</v>
      </c>
      <c r="AB8" s="15">
        <v>87</v>
      </c>
      <c r="AC8" s="15">
        <f>AD8/AB8</f>
        <v>2.4300000000000002</v>
      </c>
      <c r="AD8" s="15">
        <v>211.41000000000003</v>
      </c>
      <c r="AE8" s="15">
        <v>158</v>
      </c>
      <c r="AF8" s="15">
        <f>AG8/AE8</f>
        <v>0.7754430379746835</v>
      </c>
      <c r="AG8" s="15">
        <v>122.52</v>
      </c>
      <c r="AH8" s="15"/>
      <c r="AI8" s="15"/>
      <c r="AJ8" s="15"/>
      <c r="AK8" s="15"/>
      <c r="AL8" s="15"/>
      <c r="AM8" s="15"/>
      <c r="AN8" s="15"/>
      <c r="AO8" s="15"/>
      <c r="AP8" s="15"/>
      <c r="AQ8" s="15">
        <v>20.625</v>
      </c>
      <c r="AR8" s="15">
        <f>AS8/AQ8</f>
        <v>35.6</v>
      </c>
      <c r="AS8" s="15">
        <v>734.25</v>
      </c>
      <c r="AT8" s="15"/>
      <c r="AU8" s="15"/>
      <c r="AV8" s="15"/>
      <c r="AW8" s="15">
        <v>825</v>
      </c>
      <c r="AX8" s="15">
        <f>AY8/AW8</f>
        <v>2.1</v>
      </c>
      <c r="AY8" s="15">
        <v>1732.5</v>
      </c>
      <c r="AZ8" s="15">
        <f>I8+L8+R8+U8+AA8+AD8+AG8</f>
        <v>8066.2400000000007</v>
      </c>
      <c r="BA8" s="15">
        <f>AS8+AY8</f>
        <v>2466.75</v>
      </c>
      <c r="BB8" s="15">
        <v>546.12244999999893</v>
      </c>
      <c r="BC8" s="15">
        <v>50.750000000000014</v>
      </c>
      <c r="BD8" s="15">
        <f t="shared" ref="BD8:BD9" si="0">B8*0.00415</f>
        <v>4.1375500000000001</v>
      </c>
      <c r="BE8" s="16">
        <f t="shared" ref="BE8:BE31" si="1">AZ8+BD8</f>
        <v>8070.3775500000011</v>
      </c>
      <c r="BF8" s="16">
        <f t="shared" ref="BF8:BF31" si="2">BA8+BB8+BC8</f>
        <v>3063.6224499999989</v>
      </c>
      <c r="BG8" s="16">
        <f t="shared" ref="BG8:BG31" si="3">BF8+BE8</f>
        <v>11134</v>
      </c>
    </row>
    <row r="9" spans="1:59" ht="15.75">
      <c r="A9" s="6" t="s">
        <v>6</v>
      </c>
      <c r="B9" s="17">
        <v>2822</v>
      </c>
      <c r="C9" s="18">
        <v>23124</v>
      </c>
      <c r="D9" s="15">
        <v>2822</v>
      </c>
      <c r="E9" s="15">
        <f>F9/D9</f>
        <v>3.6434589829907873</v>
      </c>
      <c r="F9" s="15">
        <v>10281.841250000001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>
        <v>2822</v>
      </c>
      <c r="W9" s="15">
        <f>X9/V9</f>
        <v>0.97899999999999998</v>
      </c>
      <c r="X9" s="15">
        <v>2762.7379999999998</v>
      </c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>
        <v>70.550000000000011</v>
      </c>
      <c r="AO9" s="15">
        <f>AP9/AN9</f>
        <v>18.649999999999995</v>
      </c>
      <c r="AP9" s="15">
        <v>1315.7574999999999</v>
      </c>
      <c r="AQ9" s="15"/>
      <c r="AR9" s="15"/>
      <c r="AS9" s="15"/>
      <c r="AT9" s="15">
        <v>2822</v>
      </c>
      <c r="AU9" s="15">
        <f>AV9/AT9</f>
        <v>1.6000000000000003</v>
      </c>
      <c r="AV9" s="15">
        <v>4515.2000000000007</v>
      </c>
      <c r="AW9" s="15"/>
      <c r="AX9" s="15"/>
      <c r="AY9" s="15"/>
      <c r="AZ9" s="15">
        <f>F9+X9</f>
        <v>13044.579250000001</v>
      </c>
      <c r="BA9" s="15">
        <f>AV9+AP9</f>
        <v>5830.9575000000004</v>
      </c>
      <c r="BB9" s="15">
        <v>4095.6519499999977</v>
      </c>
      <c r="BC9" s="15">
        <f>B9*0.05</f>
        <v>141.1</v>
      </c>
      <c r="BD9" s="15">
        <f t="shared" si="0"/>
        <v>11.7113</v>
      </c>
      <c r="BE9" s="16">
        <f t="shared" si="1"/>
        <v>13056.290550000002</v>
      </c>
      <c r="BF9" s="16">
        <f t="shared" si="2"/>
        <v>10067.709449999998</v>
      </c>
      <c r="BG9" s="16">
        <f t="shared" si="3"/>
        <v>23124</v>
      </c>
    </row>
    <row r="10" spans="1:59" ht="15.75">
      <c r="A10" s="6" t="s">
        <v>7</v>
      </c>
      <c r="B10" s="17">
        <v>3778</v>
      </c>
      <c r="C10" s="18">
        <v>3316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>
        <v>2</v>
      </c>
      <c r="AI10" s="15">
        <f>AJ10/AH10</f>
        <v>40</v>
      </c>
      <c r="AJ10" s="15">
        <v>80</v>
      </c>
      <c r="AK10" s="15">
        <v>101</v>
      </c>
      <c r="AL10" s="15">
        <f>AM10/AK10</f>
        <v>24</v>
      </c>
      <c r="AM10" s="15">
        <v>2424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>
        <f>AJ10+AM10</f>
        <v>2504</v>
      </c>
      <c r="BA10" s="15"/>
      <c r="BB10" s="15">
        <v>812</v>
      </c>
      <c r="BC10" s="15"/>
      <c r="BD10" s="15"/>
      <c r="BE10" s="16">
        <f t="shared" si="1"/>
        <v>2504</v>
      </c>
      <c r="BF10" s="16">
        <f t="shared" si="2"/>
        <v>812</v>
      </c>
      <c r="BG10" s="16">
        <f t="shared" si="3"/>
        <v>3316</v>
      </c>
    </row>
    <row r="11" spans="1:59" ht="15.75" hidden="1">
      <c r="A11" s="11" t="s">
        <v>9</v>
      </c>
      <c r="B11" s="12">
        <f>SUM(B7:B10)</f>
        <v>7623</v>
      </c>
      <c r="C11" s="13">
        <v>36592</v>
      </c>
      <c r="BE11" s="1">
        <f t="shared" si="1"/>
        <v>0</v>
      </c>
      <c r="BF11" s="14">
        <f t="shared" si="2"/>
        <v>0</v>
      </c>
      <c r="BG11" s="9">
        <f t="shared" si="3"/>
        <v>0</v>
      </c>
    </row>
    <row r="12" spans="1:59" hidden="1">
      <c r="A12" s="6" t="s">
        <v>2</v>
      </c>
      <c r="B12" s="7"/>
      <c r="C12" s="8"/>
      <c r="BE12" s="1">
        <f t="shared" si="1"/>
        <v>0</v>
      </c>
      <c r="BF12" s="14">
        <f t="shared" si="2"/>
        <v>0</v>
      </c>
      <c r="BG12" s="9">
        <f t="shared" si="3"/>
        <v>0</v>
      </c>
    </row>
    <row r="13" spans="1:59" hidden="1">
      <c r="A13" s="6" t="s">
        <v>3</v>
      </c>
      <c r="B13" s="7"/>
      <c r="C13" s="8"/>
      <c r="BE13" s="1">
        <f t="shared" si="1"/>
        <v>0</v>
      </c>
      <c r="BF13" s="14">
        <f t="shared" si="2"/>
        <v>0</v>
      </c>
      <c r="BG13" s="9">
        <f t="shared" si="3"/>
        <v>0</v>
      </c>
    </row>
    <row r="14" spans="1:59" hidden="1">
      <c r="A14" s="6" t="s">
        <v>4</v>
      </c>
      <c r="B14" s="7"/>
      <c r="C14" s="8"/>
      <c r="BE14" s="1">
        <f t="shared" si="1"/>
        <v>0</v>
      </c>
      <c r="BF14" s="14">
        <f t="shared" si="2"/>
        <v>0</v>
      </c>
      <c r="BG14" s="9">
        <f t="shared" si="3"/>
        <v>0</v>
      </c>
    </row>
    <row r="15" spans="1:59" hidden="1">
      <c r="A15" s="6" t="s">
        <v>5</v>
      </c>
      <c r="B15" s="7"/>
      <c r="C15" s="8"/>
      <c r="BE15" s="1">
        <f t="shared" si="1"/>
        <v>0</v>
      </c>
      <c r="BF15" s="14">
        <f t="shared" si="2"/>
        <v>0</v>
      </c>
      <c r="BG15" s="9">
        <f t="shared" si="3"/>
        <v>0</v>
      </c>
    </row>
    <row r="16" spans="1:59" hidden="1">
      <c r="A16" s="6" t="s">
        <v>6</v>
      </c>
      <c r="B16" s="7"/>
      <c r="C16" s="8"/>
      <c r="BE16" s="1">
        <f t="shared" si="1"/>
        <v>0</v>
      </c>
      <c r="BF16" s="14">
        <f t="shared" si="2"/>
        <v>0</v>
      </c>
      <c r="BG16" s="9">
        <f t="shared" si="3"/>
        <v>0</v>
      </c>
    </row>
    <row r="17" spans="1:59" hidden="1">
      <c r="A17" s="6" t="s">
        <v>7</v>
      </c>
      <c r="B17" s="7"/>
      <c r="C17" s="8"/>
      <c r="BE17" s="1">
        <f t="shared" si="1"/>
        <v>0</v>
      </c>
      <c r="BF17" s="14">
        <f t="shared" si="2"/>
        <v>0</v>
      </c>
      <c r="BG17" s="9">
        <f t="shared" si="3"/>
        <v>0</v>
      </c>
    </row>
    <row r="18" spans="1:59" hidden="1">
      <c r="A18" s="3" t="s">
        <v>10</v>
      </c>
      <c r="B18" s="4">
        <f>SUM(B19:B23)</f>
        <v>0</v>
      </c>
      <c r="C18" s="5">
        <f>SUM(C19:C24)</f>
        <v>0</v>
      </c>
      <c r="BE18" s="1">
        <f t="shared" si="1"/>
        <v>0</v>
      </c>
      <c r="BF18" s="14">
        <f t="shared" si="2"/>
        <v>0</v>
      </c>
      <c r="BG18" s="9">
        <f t="shared" si="3"/>
        <v>0</v>
      </c>
    </row>
    <row r="19" spans="1:59" hidden="1">
      <c r="A19" s="6" t="s">
        <v>2</v>
      </c>
      <c r="B19" s="7"/>
      <c r="C19" s="8"/>
      <c r="BE19" s="1">
        <f t="shared" si="1"/>
        <v>0</v>
      </c>
      <c r="BF19" s="14">
        <f t="shared" si="2"/>
        <v>0</v>
      </c>
      <c r="BG19" s="9">
        <f t="shared" si="3"/>
        <v>0</v>
      </c>
    </row>
    <row r="20" spans="1:59" hidden="1">
      <c r="A20" s="6" t="s">
        <v>3</v>
      </c>
      <c r="B20" s="7"/>
      <c r="C20" s="8"/>
      <c r="BE20" s="1">
        <f t="shared" si="1"/>
        <v>0</v>
      </c>
      <c r="BF20" s="14">
        <f t="shared" si="2"/>
        <v>0</v>
      </c>
      <c r="BG20" s="9">
        <f t="shared" si="3"/>
        <v>0</v>
      </c>
    </row>
    <row r="21" spans="1:59" hidden="1">
      <c r="A21" s="6" t="s">
        <v>4</v>
      </c>
      <c r="B21" s="7"/>
      <c r="C21" s="8"/>
      <c r="BE21" s="1">
        <f t="shared" si="1"/>
        <v>0</v>
      </c>
      <c r="BF21" s="14">
        <f t="shared" si="2"/>
        <v>0</v>
      </c>
      <c r="BG21" s="9">
        <f t="shared" si="3"/>
        <v>0</v>
      </c>
    </row>
    <row r="22" spans="1:59" hidden="1">
      <c r="A22" s="6" t="s">
        <v>5</v>
      </c>
      <c r="B22" s="7"/>
      <c r="C22" s="8"/>
      <c r="BE22" s="1">
        <f t="shared" si="1"/>
        <v>0</v>
      </c>
      <c r="BF22" s="14">
        <f t="shared" si="2"/>
        <v>0</v>
      </c>
      <c r="BG22" s="9">
        <f t="shared" si="3"/>
        <v>0</v>
      </c>
    </row>
    <row r="23" spans="1:59" hidden="1">
      <c r="A23" s="6" t="s">
        <v>6</v>
      </c>
      <c r="B23" s="7"/>
      <c r="C23" s="8"/>
      <c r="BE23" s="1">
        <f t="shared" si="1"/>
        <v>0</v>
      </c>
      <c r="BF23" s="14">
        <f t="shared" si="2"/>
        <v>0</v>
      </c>
      <c r="BG23" s="9">
        <f t="shared" si="3"/>
        <v>0</v>
      </c>
    </row>
    <row r="24" spans="1:59" hidden="1">
      <c r="A24" s="6" t="s">
        <v>7</v>
      </c>
      <c r="B24" s="7"/>
      <c r="C24" s="8"/>
      <c r="BE24" s="1">
        <f t="shared" si="1"/>
        <v>0</v>
      </c>
      <c r="BF24" s="14">
        <f t="shared" si="2"/>
        <v>0</v>
      </c>
      <c r="BG24" s="9">
        <f t="shared" si="3"/>
        <v>0</v>
      </c>
    </row>
    <row r="25" spans="1:59" hidden="1">
      <c r="A25" s="3" t="s">
        <v>11</v>
      </c>
      <c r="B25" s="4" t="e">
        <f>SUM(B26:B30)</f>
        <v>#REF!</v>
      </c>
      <c r="C25" s="5" t="e">
        <f>SUM(C26:C31)</f>
        <v>#REF!</v>
      </c>
      <c r="BE25" s="1">
        <f t="shared" si="1"/>
        <v>0</v>
      </c>
      <c r="BF25" s="14">
        <f t="shared" si="2"/>
        <v>0</v>
      </c>
      <c r="BG25" s="9">
        <f t="shared" si="3"/>
        <v>0</v>
      </c>
    </row>
    <row r="26" spans="1:59" hidden="1">
      <c r="A26" s="6" t="s">
        <v>2</v>
      </c>
      <c r="B26" s="7" t="e">
        <f>#REF!+#REF!+#REF!+#REF!+#REF!+#REF!+#REF!+#REF!+B5+B12+B19</f>
        <v>#REF!</v>
      </c>
      <c r="C26" s="8" t="e">
        <f>#REF!+#REF!+#REF!+#REF!+#REF!+#REF!+#REF!+#REF!+C5+C12+C19</f>
        <v>#REF!</v>
      </c>
      <c r="BE26" s="1">
        <f t="shared" si="1"/>
        <v>0</v>
      </c>
      <c r="BF26" s="14">
        <f t="shared" si="2"/>
        <v>0</v>
      </c>
      <c r="BG26" s="9">
        <f t="shared" si="3"/>
        <v>0</v>
      </c>
    </row>
    <row r="27" spans="1:59" hidden="1">
      <c r="A27" s="6" t="s">
        <v>3</v>
      </c>
      <c r="B27" s="7" t="e">
        <f>#REF!+#REF!+#REF!+#REF!+#REF!+#REF!+#REF!+#REF!+B6+B13+B20</f>
        <v>#REF!</v>
      </c>
      <c r="C27" s="8" t="e">
        <f>#REF!+#REF!+#REF!+#REF!+#REF!+#REF!+#REF!+#REF!+C6+C13+C20</f>
        <v>#REF!</v>
      </c>
      <c r="BE27" s="1">
        <f t="shared" si="1"/>
        <v>0</v>
      </c>
      <c r="BF27" s="14">
        <f t="shared" si="2"/>
        <v>0</v>
      </c>
      <c r="BG27" s="9">
        <f t="shared" si="3"/>
        <v>0</v>
      </c>
    </row>
    <row r="28" spans="1:59" hidden="1">
      <c r="A28" s="6" t="s">
        <v>4</v>
      </c>
      <c r="B28" s="7" t="e">
        <f>#REF!+#REF!+#REF!+#REF!+#REF!+#REF!+#REF!+#REF!+B7+B14+B21</f>
        <v>#REF!</v>
      </c>
      <c r="C28" s="8" t="e">
        <f>#REF!+#REF!+#REF!+#REF!+#REF!+#REF!+#REF!+#REF!+C7+C14+C21</f>
        <v>#REF!</v>
      </c>
      <c r="BE28" s="1">
        <f t="shared" si="1"/>
        <v>0</v>
      </c>
      <c r="BF28" s="14">
        <f t="shared" si="2"/>
        <v>0</v>
      </c>
      <c r="BG28" s="9">
        <f t="shared" si="3"/>
        <v>0</v>
      </c>
    </row>
    <row r="29" spans="1:59" hidden="1">
      <c r="A29" s="6" t="s">
        <v>5</v>
      </c>
      <c r="B29" s="7" t="e">
        <f>#REF!+#REF!+#REF!+#REF!+#REF!+#REF!+#REF!+#REF!+B8+B15+B22</f>
        <v>#REF!</v>
      </c>
      <c r="C29" s="8" t="e">
        <f>#REF!+#REF!+#REF!+#REF!+#REF!+#REF!+#REF!+#REF!+C8+C15+C22</f>
        <v>#REF!</v>
      </c>
      <c r="BE29" s="1">
        <f t="shared" si="1"/>
        <v>0</v>
      </c>
      <c r="BF29" s="14">
        <f t="shared" si="2"/>
        <v>0</v>
      </c>
      <c r="BG29" s="9">
        <f t="shared" si="3"/>
        <v>0</v>
      </c>
    </row>
    <row r="30" spans="1:59" hidden="1">
      <c r="A30" s="6" t="s">
        <v>6</v>
      </c>
      <c r="B30" s="7" t="e">
        <f>#REF!+#REF!+#REF!+#REF!+#REF!+#REF!+#REF!+#REF!+B9+B16+B23</f>
        <v>#REF!</v>
      </c>
      <c r="C30" s="8" t="e">
        <f>#REF!+#REF!+#REF!+#REF!+#REF!+#REF!+#REF!+#REF!+C9+C16+C23</f>
        <v>#REF!</v>
      </c>
      <c r="BE30" s="1">
        <f t="shared" si="1"/>
        <v>0</v>
      </c>
      <c r="BF30" s="14">
        <f t="shared" si="2"/>
        <v>0</v>
      </c>
      <c r="BG30" s="9">
        <f t="shared" si="3"/>
        <v>0</v>
      </c>
    </row>
    <row r="31" spans="1:59" hidden="1">
      <c r="A31" s="6" t="s">
        <v>7</v>
      </c>
      <c r="B31" s="7" t="e">
        <f>#REF!+#REF!+#REF!+#REF!+#REF!+#REF!+#REF!+#REF!+B10+B17+B24</f>
        <v>#REF!</v>
      </c>
      <c r="C31" s="8" t="e">
        <f>#REF!+#REF!+#REF!+#REF!+#REF!+#REF!+#REF!+#REF!+C10+C17+C24</f>
        <v>#REF!</v>
      </c>
      <c r="BE31" s="1">
        <f t="shared" si="1"/>
        <v>0</v>
      </c>
      <c r="BF31" s="14">
        <f t="shared" si="2"/>
        <v>0</v>
      </c>
      <c r="BG31" s="9">
        <f t="shared" si="3"/>
        <v>0</v>
      </c>
    </row>
    <row r="32" spans="1:59" ht="15.75">
      <c r="A32" s="10" t="s">
        <v>8</v>
      </c>
      <c r="B32" s="19">
        <f>SUM(B7:B9)</f>
        <v>3845</v>
      </c>
      <c r="C32" s="20">
        <f>SUM(C7:C10)</f>
        <v>37962</v>
      </c>
      <c r="BD32" s="19" t="s">
        <v>50</v>
      </c>
      <c r="BE32" s="21">
        <f>SUM(BE7:BE10)</f>
        <v>23942.776000000002</v>
      </c>
      <c r="BF32" s="21">
        <f t="shared" ref="BF32:BG32" si="4">SUM(BF7:BF10)</f>
        <v>14019.223999999998</v>
      </c>
      <c r="BG32" s="21">
        <f t="shared" si="4"/>
        <v>37962</v>
      </c>
    </row>
    <row r="33" spans="1:58" s="33" customFormat="1">
      <c r="A33" s="34" t="s">
        <v>52</v>
      </c>
      <c r="BF33" s="35">
        <f>(BF7/5.54*5)+((BF8+BF9)/5.54*5)+(BF10/5.54*5)</f>
        <v>12652.729241877256</v>
      </c>
    </row>
  </sheetData>
  <mergeCells count="80">
    <mergeCell ref="AT3:AT4"/>
    <mergeCell ref="AU3:AU4"/>
    <mergeCell ref="AV3:AV4"/>
    <mergeCell ref="AW3:AW4"/>
    <mergeCell ref="Y2:AA2"/>
    <mergeCell ref="AB2:AD2"/>
    <mergeCell ref="AE2:AG2"/>
    <mergeCell ref="AW2:AY2"/>
    <mergeCell ref="AH2:AJ2"/>
    <mergeCell ref="AK2:AM2"/>
    <mergeCell ref="AN2:AP2"/>
    <mergeCell ref="AQ2:AS2"/>
    <mergeCell ref="AT2:AV2"/>
    <mergeCell ref="J2:L2"/>
    <mergeCell ref="M2:O2"/>
    <mergeCell ref="P2:R2"/>
    <mergeCell ref="S2:U2"/>
    <mergeCell ref="V2:X2"/>
    <mergeCell ref="B1:C1"/>
    <mergeCell ref="D1:AG1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D2:F2"/>
    <mergeCell ref="G2:I2"/>
    <mergeCell ref="AA3:AA4"/>
    <mergeCell ref="AB3:AB4"/>
    <mergeCell ref="AC3:AC4"/>
    <mergeCell ref="AD3:AD4"/>
    <mergeCell ref="P3:P4"/>
    <mergeCell ref="Q3:Q4"/>
    <mergeCell ref="R3:R4"/>
    <mergeCell ref="S3:S4"/>
    <mergeCell ref="T3:T4"/>
    <mergeCell ref="V3:V4"/>
    <mergeCell ref="W3:W4"/>
    <mergeCell ref="X3:X4"/>
    <mergeCell ref="Y3:Y4"/>
    <mergeCell ref="Z3:Z4"/>
    <mergeCell ref="BF2:BF4"/>
    <mergeCell ref="BG2:BG4"/>
    <mergeCell ref="AN1:AY1"/>
    <mergeCell ref="AZ2:AZ4"/>
    <mergeCell ref="BA2:BA4"/>
    <mergeCell ref="BB2:BB4"/>
    <mergeCell ref="BC2:BC4"/>
    <mergeCell ref="AZ1:BG1"/>
    <mergeCell ref="AN3:AN4"/>
    <mergeCell ref="AO3:AO4"/>
    <mergeCell ref="AP3:AP4"/>
    <mergeCell ref="AQ3:AQ4"/>
    <mergeCell ref="AR3:AR4"/>
    <mergeCell ref="AX3:AX4"/>
    <mergeCell ref="AY3:AY4"/>
    <mergeCell ref="AS3:AS4"/>
    <mergeCell ref="B2:B4"/>
    <mergeCell ref="C2:C4"/>
    <mergeCell ref="A1:A4"/>
    <mergeCell ref="BD2:BD4"/>
    <mergeCell ref="BE2:BE4"/>
    <mergeCell ref="AH1:AM1"/>
    <mergeCell ref="AH3:AH4"/>
    <mergeCell ref="AI3:AI4"/>
    <mergeCell ref="AJ3:AJ4"/>
    <mergeCell ref="AK3:AK4"/>
    <mergeCell ref="AL3:AL4"/>
    <mergeCell ref="AM3:AM4"/>
    <mergeCell ref="U3:U4"/>
    <mergeCell ref="AE3:AE4"/>
    <mergeCell ref="AF3:AF4"/>
    <mergeCell ref="AG3:A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(2012 ИП)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Лютыч Алексей Иванович</dc:creator>
  <cp:lastModifiedBy>plotnikova_as</cp:lastModifiedBy>
  <dcterms:created xsi:type="dcterms:W3CDTF">2012-07-25T13:10:10Z</dcterms:created>
  <dcterms:modified xsi:type="dcterms:W3CDTF">2012-08-09T05:00:34Z</dcterms:modified>
</cp:coreProperties>
</file>